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JIKA\2019\J201908015-LYSÁ-SPORTOVNÍ HALA\4-DPS\IMPORT\ROZPOČTY\200625 sestavení rozpočtu\výkaz výměr\SO08\"/>
    </mc:Choice>
  </mc:AlternateContent>
  <xr:revisionPtr revIDLastSave="0" documentId="13_ncr:1_{A3D9E4A6-C2C1-44CF-92C4-E1FADD5EE4B8}" xr6:coauthVersionLast="45" xr6:coauthVersionMax="45" xr10:uidLastSave="{00000000-0000-0000-0000-000000000000}"/>
  <bookViews>
    <workbookView xWindow="-110" yWindow="-110" windowWidth="38620" windowHeight="21220" activeTab="2" xr2:uid="{00000000-000D-0000-FFFF-FFFF00000000}"/>
  </bookViews>
  <sheets>
    <sheet name="rekapitulace" sheetId="8" r:id="rId1"/>
    <sheet name="povrchové úpravy" sheetId="6" r:id="rId2"/>
    <sheet name="Seznam rostlin" sheetId="7" r:id="rId3"/>
  </sheets>
  <definedNames>
    <definedName name="_ph821">#REF!</definedName>
    <definedName name="bilskoPrace">#REF!</definedName>
    <definedName name="dd">#REF!</definedName>
    <definedName name="Print_Titles">#REF!</definedName>
    <definedName name="Rx_0Cenik">#REF!</definedName>
    <definedName name="ss">#REF!</definedName>
    <definedName name="uvodBilso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7" i="6" l="1"/>
  <c r="G38" i="6"/>
  <c r="G36" i="6"/>
  <c r="E28" i="6" l="1"/>
  <c r="E35" i="6" s="1"/>
  <c r="E14" i="6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" i="7"/>
  <c r="J24" i="7" l="1"/>
  <c r="B17" i="8" s="1"/>
  <c r="G35" i="6"/>
  <c r="E25" i="6"/>
  <c r="E16" i="6" l="1"/>
  <c r="G16" i="6" s="1"/>
  <c r="E17" i="6"/>
  <c r="G17" i="6" s="1"/>
  <c r="E18" i="6"/>
  <c r="E19" i="6" s="1"/>
  <c r="G19" i="6" s="1"/>
  <c r="G34" i="6"/>
  <c r="E30" i="6"/>
  <c r="G30" i="6" s="1"/>
  <c r="E27" i="6"/>
  <c r="G27" i="6" s="1"/>
  <c r="E26" i="6"/>
  <c r="G26" i="6" s="1"/>
  <c r="G25" i="6"/>
  <c r="E21" i="6"/>
  <c r="G21" i="6" s="1"/>
  <c r="E9" i="6"/>
  <c r="E12" i="6" s="1"/>
  <c r="G12" i="6" s="1"/>
  <c r="E5" i="6"/>
  <c r="E6" i="6" s="1"/>
  <c r="G6" i="6" s="1"/>
  <c r="G18" i="6" l="1"/>
  <c r="G5" i="6"/>
  <c r="G9" i="6"/>
  <c r="E15" i="6"/>
  <c r="G15" i="6" s="1"/>
  <c r="E20" i="6"/>
  <c r="G20" i="6" s="1"/>
  <c r="E10" i="6"/>
  <c r="G10" i="6" s="1"/>
  <c r="E11" i="6"/>
  <c r="G11" i="6" s="1"/>
  <c r="G28" i="6"/>
  <c r="E29" i="6"/>
  <c r="G29" i="6" s="1"/>
  <c r="G39" i="6" l="1"/>
  <c r="B16" i="8" s="1"/>
  <c r="B18" i="8" s="1"/>
  <c r="B20" i="8" s="1"/>
  <c r="B22" i="8" s="1"/>
</calcChain>
</file>

<file path=xl/sharedStrings.xml><?xml version="1.0" encoding="utf-8"?>
<sst xmlns="http://schemas.openxmlformats.org/spreadsheetml/2006/main" count="252" uniqueCount="158">
  <si>
    <t>Označení</t>
  </si>
  <si>
    <t>CotoDamCoBe</t>
  </si>
  <si>
    <t>Cotoneaster dammeri 'Coral Beauty'</t>
  </si>
  <si>
    <t>Sadové úpravy</t>
  </si>
  <si>
    <t>Kč</t>
  </si>
  <si>
    <t>DPH</t>
  </si>
  <si>
    <t>Velikost</t>
  </si>
  <si>
    <t>Ks</t>
  </si>
  <si>
    <t>Kč/ks</t>
  </si>
  <si>
    <t>Položka</t>
  </si>
  <si>
    <t>Popis</t>
  </si>
  <si>
    <t>MJ</t>
  </si>
  <si>
    <t>počet MJ</t>
  </si>
  <si>
    <t>Kč/MJ</t>
  </si>
  <si>
    <t>184 80-2111</t>
  </si>
  <si>
    <t>Chemické odplevelení před založením kultury nad 20 m2 postřikem na široko v rovině a svahu do 1:5</t>
  </si>
  <si>
    <t>m2</t>
  </si>
  <si>
    <t>181 15-1311</t>
  </si>
  <si>
    <t>Plošná úprava terénu zemina tř 1 až 4 nerovnosti do 150 mm v rovinně a svahu do 1:5</t>
  </si>
  <si>
    <t>Trávník</t>
  </si>
  <si>
    <t>181 45-1131</t>
  </si>
  <si>
    <t>Založení parkového trávníku výsevem v rovině a ve svahu do 1:5</t>
  </si>
  <si>
    <t>osivo směs travní parková rekreační</t>
  </si>
  <si>
    <t>kg</t>
  </si>
  <si>
    <t>183 40-3153</t>
  </si>
  <si>
    <t>Obdělání půdy hrabáním v rovině a svahu do 1:5</t>
  </si>
  <si>
    <t>183 40-3161</t>
  </si>
  <si>
    <t>Obdělání půdy válením v rovině a svahu do 1:5</t>
  </si>
  <si>
    <t xml:space="preserve">Stromy   </t>
  </si>
  <si>
    <t>183 10-1215</t>
  </si>
  <si>
    <t>hloubení jamky s výměnou půdy 50%,obj.0,125-0,40m3</t>
  </si>
  <si>
    <t>ks</t>
  </si>
  <si>
    <t>184 10-2115</t>
  </si>
  <si>
    <t>výsadba stromu s balem do 600mm</t>
  </si>
  <si>
    <t>184 91-1421</t>
  </si>
  <si>
    <t>Mulčování vysazených rostlin mulčovací kůrou tl. Do 100mm v rovině a do svahu 1:5</t>
  </si>
  <si>
    <t>184 21-5133</t>
  </si>
  <si>
    <t>ukotvení dřeviny 3 kůly do 3m</t>
  </si>
  <si>
    <t>specifikace</t>
  </si>
  <si>
    <t>kůly 2,5m /6-8cm pr.</t>
  </si>
  <si>
    <t>ostatní materiál (úvazky, omotávky)</t>
  </si>
  <si>
    <t>Hnojivo tabletové</t>
  </si>
  <si>
    <t>Výsadbové záhony</t>
  </si>
  <si>
    <t>netkaná textilie vč. Položení</t>
  </si>
  <si>
    <t>Kůrový mulč, vč. Dopravy</t>
  </si>
  <si>
    <t>m3</t>
  </si>
  <si>
    <t>183 11-1113</t>
  </si>
  <si>
    <t>Hloubení  jamek  bez výměny půdy do 0,01m3</t>
  </si>
  <si>
    <t>184 10-2111</t>
  </si>
  <si>
    <t>Výsadba 100-200mm se zalitím</t>
  </si>
  <si>
    <t>Ostatní materiál a práce</t>
  </si>
  <si>
    <t>t</t>
  </si>
  <si>
    <t>Práce a materiál</t>
  </si>
  <si>
    <t>Celkem  bez DPH</t>
  </si>
  <si>
    <t>1l</t>
  </si>
  <si>
    <t>pámelník Chenaultův</t>
  </si>
  <si>
    <t>Symphoricarpos chenaultii 'Hancock'</t>
  </si>
  <si>
    <t>SymCheHa</t>
  </si>
  <si>
    <t>Půdopokryvné rostliny</t>
  </si>
  <si>
    <t>Celek</t>
  </si>
  <si>
    <t>tavolník japonský</t>
  </si>
  <si>
    <t>Spiraea japonica 'Little Princess'</t>
  </si>
  <si>
    <t>SpiJapLiPr</t>
  </si>
  <si>
    <t>brslen Fortuneův</t>
  </si>
  <si>
    <t>Euonymus fortunei 'Emerald Gaiety'</t>
  </si>
  <si>
    <t>EuoForEmGa</t>
  </si>
  <si>
    <t>Euonymus fortunei 'Emerald 'n Gold'</t>
  </si>
  <si>
    <t>EuoForEmGo</t>
  </si>
  <si>
    <t xml:space="preserve">skalník </t>
  </si>
  <si>
    <t>skalník přitisklý</t>
  </si>
  <si>
    <t>Cotoneaster adpressus 'Little Gem'</t>
  </si>
  <si>
    <t>CotoAdpLiGe</t>
  </si>
  <si>
    <t>20-30_1l</t>
  </si>
  <si>
    <t>tavolník nízký</t>
  </si>
  <si>
    <t>Spiraea bumalda 'Goldflame'</t>
  </si>
  <si>
    <t>SpiBumGo</t>
  </si>
  <si>
    <t>Nízké keře, vysoké trvalky</t>
  </si>
  <si>
    <t xml:space="preserve">vajgélie </t>
  </si>
  <si>
    <t>Weigela 'Splendid'</t>
  </si>
  <si>
    <t>WeiSp</t>
  </si>
  <si>
    <t>Střední keře</t>
  </si>
  <si>
    <t>Weigela 'Candida'</t>
  </si>
  <si>
    <t>WeiCa</t>
  </si>
  <si>
    <t>Weigela 'Bristol Ruby'</t>
  </si>
  <si>
    <t>WeiBrRu</t>
  </si>
  <si>
    <t>Weigela 'Boskoop Glory'</t>
  </si>
  <si>
    <t>WeiBoGl</t>
  </si>
  <si>
    <t>tavolník význačný</t>
  </si>
  <si>
    <t>Spiraea arguta</t>
  </si>
  <si>
    <t>SpiArg</t>
  </si>
  <si>
    <t xml:space="preserve"> bobkovišeň</t>
  </si>
  <si>
    <t>Prunus laurocerasus 'Mano'</t>
  </si>
  <si>
    <t>PruLauMa</t>
  </si>
  <si>
    <t>tavola kalinolistá</t>
  </si>
  <si>
    <t>Physocarpus opulifolius 'Red Baron'</t>
  </si>
  <si>
    <t>PhysOpuReBa</t>
  </si>
  <si>
    <t>Physocarpus opulifolius 'Andre'</t>
  </si>
  <si>
    <t>PhysOpuAn</t>
  </si>
  <si>
    <t>zlatice prostřední</t>
  </si>
  <si>
    <t>Forsythia intermedia 'Lynwood Gold'</t>
  </si>
  <si>
    <t>ForIntLyGo</t>
  </si>
  <si>
    <t>trojpuk drsný</t>
  </si>
  <si>
    <t>Deutzia scabra 'Pride of Rochester'</t>
  </si>
  <si>
    <t>DeuScaPrRo</t>
  </si>
  <si>
    <t xml:space="preserve">trojpuk </t>
  </si>
  <si>
    <t>Deutzia 'Pink Pom-Pom'</t>
  </si>
  <si>
    <t>DeuPiPoPo</t>
  </si>
  <si>
    <t>150-200 bal</t>
  </si>
  <si>
    <t>lyriovník tulipánokvětý</t>
  </si>
  <si>
    <t>Liriodendron tulipifera 'Fastigiatum'</t>
  </si>
  <si>
    <t>LiriTulFa</t>
  </si>
  <si>
    <t>Nízké stromy, vysoké keře</t>
  </si>
  <si>
    <t>ok 12/14 bal</t>
  </si>
  <si>
    <t>lípa velkolistá</t>
  </si>
  <si>
    <t>Tilia platyphyllos</t>
  </si>
  <si>
    <t>TilPla</t>
  </si>
  <si>
    <t>Vysoké stromy</t>
  </si>
  <si>
    <t>javor mléč</t>
  </si>
  <si>
    <t>Acer platanoides 'Olmsted'</t>
  </si>
  <si>
    <t>AcePlaOl</t>
  </si>
  <si>
    <t>Česky</t>
  </si>
  <si>
    <t>Latinsky</t>
  </si>
  <si>
    <t>Patro</t>
  </si>
  <si>
    <t>Partie</t>
  </si>
  <si>
    <t>Celkem bez DPH</t>
  </si>
  <si>
    <t>Vodní absorbér pro keřové výsadby</t>
  </si>
  <si>
    <t>Zahradnický kompost pro výsadby keřů</t>
  </si>
  <si>
    <t>položka č.</t>
  </si>
  <si>
    <t>položka  č.</t>
  </si>
  <si>
    <t/>
  </si>
  <si>
    <t>Rekapitulace dílčí části rozpočtu</t>
  </si>
  <si>
    <t>Stavba</t>
  </si>
  <si>
    <t>Hala Lysá nad Labem</t>
  </si>
  <si>
    <t>část</t>
  </si>
  <si>
    <t>Zadavatel</t>
  </si>
  <si>
    <t>Město Lysá nad Labem</t>
  </si>
  <si>
    <t>IČ</t>
  </si>
  <si>
    <t>DIČ</t>
  </si>
  <si>
    <t>Zhotovitel</t>
  </si>
  <si>
    <t>Datum</t>
  </si>
  <si>
    <t xml:space="preserve">Projektant </t>
  </si>
  <si>
    <t>JIKA-CZ</t>
  </si>
  <si>
    <t>cena bez DPH</t>
  </si>
  <si>
    <t>Cena s DPH v CZK</t>
  </si>
  <si>
    <t>projektant</t>
  </si>
  <si>
    <t>zpracovatel</t>
  </si>
  <si>
    <t>datum a podpis</t>
  </si>
  <si>
    <t>razítko</t>
  </si>
  <si>
    <t>objednavatel</t>
  </si>
  <si>
    <t>zhotovitel</t>
  </si>
  <si>
    <t>povrchové úpravy</t>
  </si>
  <si>
    <t>seznam rostlin</t>
  </si>
  <si>
    <t>SO08.I</t>
  </si>
  <si>
    <t>Stavební přípomoce</t>
  </si>
  <si>
    <t>Pomocný materiál</t>
  </si>
  <si>
    <t>Přesun hmot</t>
  </si>
  <si>
    <t>kpl</t>
  </si>
  <si>
    <t>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</si>
</sst>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name val="Arial CE"/>
    </font>
    <font>
      <b/>
      <sz val="18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8" fillId="0" borderId="0"/>
    <xf numFmtId="0" fontId="4" fillId="0" borderId="0"/>
  </cellStyleXfs>
  <cellXfs count="64">
    <xf numFmtId="0" fontId="0" fillId="0" borderId="0" xfId="0"/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/>
    </xf>
    <xf numFmtId="0" fontId="0" fillId="0" borderId="2" xfId="0" applyBorder="1" applyProtection="1"/>
    <xf numFmtId="4" fontId="0" fillId="0" borderId="2" xfId="0" applyNumberFormat="1" applyBorder="1" applyProtection="1"/>
    <xf numFmtId="0" fontId="0" fillId="0" borderId="0" xfId="0" applyProtection="1"/>
    <xf numFmtId="0" fontId="0" fillId="0" borderId="0" xfId="0" applyAlignment="1" applyProtection="1">
      <alignment horizontal="center"/>
    </xf>
    <xf numFmtId="4" fontId="0" fillId="0" borderId="0" xfId="0" applyNumberFormat="1" applyProtection="1"/>
    <xf numFmtId="0" fontId="1" fillId="0" borderId="3" xfId="0" applyFont="1" applyBorder="1" applyAlignment="1" applyProtection="1">
      <alignment horizontal="center"/>
    </xf>
    <xf numFmtId="0" fontId="1" fillId="0" borderId="4" xfId="0" applyFont="1" applyBorder="1" applyProtection="1"/>
    <xf numFmtId="4" fontId="1" fillId="0" borderId="4" xfId="0" applyNumberFormat="1" applyFont="1" applyBorder="1" applyProtection="1"/>
    <xf numFmtId="4" fontId="1" fillId="0" borderId="5" xfId="0" applyNumberFormat="1" applyFont="1" applyBorder="1" applyProtection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4" fontId="1" fillId="0" borderId="0" xfId="0" applyNumberFormat="1" applyFont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4" fontId="0" fillId="0" borderId="1" xfId="0" applyNumberFormat="1" applyBorder="1" applyProtection="1"/>
    <xf numFmtId="0" fontId="5" fillId="0" borderId="0" xfId="0" applyFont="1" applyProtection="1"/>
    <xf numFmtId="0" fontId="6" fillId="0" borderId="1" xfId="0" applyFont="1" applyBorder="1" applyProtection="1"/>
    <xf numFmtId="0" fontId="0" fillId="0" borderId="0" xfId="0" applyBorder="1" applyAlignment="1" applyProtection="1">
      <alignment horizontal="center"/>
    </xf>
    <xf numFmtId="0" fontId="0" fillId="0" borderId="0" xfId="0" applyBorder="1" applyProtection="1"/>
    <xf numFmtId="4" fontId="0" fillId="0" borderId="0" xfId="0" applyNumberFormat="1" applyBorder="1" applyProtection="1"/>
    <xf numFmtId="0" fontId="0" fillId="0" borderId="1" xfId="0" applyFill="1" applyBorder="1" applyProtection="1"/>
    <xf numFmtId="0" fontId="6" fillId="0" borderId="0" xfId="0" applyFont="1" applyBorder="1" applyProtection="1"/>
    <xf numFmtId="0" fontId="0" fillId="0" borderId="0" xfId="0" applyFill="1" applyBorder="1" applyProtection="1"/>
    <xf numFmtId="0" fontId="6" fillId="0" borderId="0" xfId="0" applyFont="1" applyProtection="1"/>
    <xf numFmtId="4" fontId="7" fillId="0" borderId="1" xfId="0" applyNumberFormat="1" applyFont="1" applyBorder="1" applyProtection="1"/>
    <xf numFmtId="0" fontId="2" fillId="0" borderId="7" xfId="0" applyFont="1" applyBorder="1" applyAlignment="1" applyProtection="1">
      <alignment horizontal="center"/>
    </xf>
    <xf numFmtId="0" fontId="2" fillId="0" borderId="8" xfId="0" applyFont="1" applyFill="1" applyBorder="1" applyProtection="1"/>
    <xf numFmtId="0" fontId="2" fillId="0" borderId="8" xfId="0" applyFont="1" applyBorder="1" applyProtection="1"/>
    <xf numFmtId="4" fontId="2" fillId="0" borderId="8" xfId="0" applyNumberFormat="1" applyFont="1" applyBorder="1" applyProtection="1"/>
    <xf numFmtId="4" fontId="2" fillId="0" borderId="9" xfId="0" applyNumberFormat="1" applyFont="1" applyBorder="1" applyProtection="1"/>
    <xf numFmtId="0" fontId="11" fillId="0" borderId="10" xfId="2" applyFont="1" applyBorder="1" applyAlignment="1" applyProtection="1">
      <alignment horizontal="center"/>
    </xf>
    <xf numFmtId="0" fontId="10" fillId="0" borderId="10" xfId="2" applyFont="1" applyBorder="1" applyAlignment="1" applyProtection="1">
      <alignment horizontal="center"/>
    </xf>
    <xf numFmtId="0" fontId="8" fillId="0" borderId="0" xfId="2" applyProtection="1"/>
    <xf numFmtId="0" fontId="8" fillId="0" borderId="6" xfId="2" applyBorder="1" applyProtection="1"/>
    <xf numFmtId="0" fontId="8" fillId="0" borderId="6" xfId="2" applyBorder="1" applyAlignment="1" applyProtection="1">
      <alignment horizontal="center" vertical="center"/>
    </xf>
    <xf numFmtId="0" fontId="9" fillId="0" borderId="6" xfId="2" applyFont="1" applyBorder="1" applyProtection="1"/>
    <xf numFmtId="3" fontId="8" fillId="0" borderId="6" xfId="2" applyNumberFormat="1" applyBorder="1" applyProtection="1"/>
    <xf numFmtId="0" fontId="8" fillId="0" borderId="1" xfId="2" applyBorder="1" applyProtection="1"/>
    <xf numFmtId="0" fontId="8" fillId="0" borderId="1" xfId="2" applyBorder="1" applyAlignment="1" applyProtection="1">
      <alignment horizontal="center" vertical="center"/>
    </xf>
    <xf numFmtId="3" fontId="8" fillId="0" borderId="1" xfId="2" applyNumberFormat="1" applyBorder="1" applyProtection="1"/>
    <xf numFmtId="0" fontId="9" fillId="0" borderId="1" xfId="2" applyFont="1" applyBorder="1" applyProtection="1"/>
    <xf numFmtId="0" fontId="10" fillId="0" borderId="7" xfId="2" applyFont="1" applyBorder="1" applyProtection="1"/>
    <xf numFmtId="0" fontId="10" fillId="0" borderId="8" xfId="2" applyFont="1" applyBorder="1" applyProtection="1"/>
    <xf numFmtId="3" fontId="10" fillId="0" borderId="9" xfId="2" applyNumberFormat="1" applyFont="1" applyBorder="1" applyProtection="1"/>
    <xf numFmtId="0" fontId="12" fillId="0" borderId="0" xfId="3" applyFont="1" applyAlignment="1">
      <alignment horizontal="left" vertical="center"/>
    </xf>
    <xf numFmtId="0" fontId="4" fillId="0" borderId="0" xfId="3"/>
    <xf numFmtId="0" fontId="13" fillId="0" borderId="0" xfId="3" applyFont="1"/>
    <xf numFmtId="0" fontId="4" fillId="2" borderId="0" xfId="3" applyFill="1" applyProtection="1">
      <protection locked="0"/>
    </xf>
    <xf numFmtId="0" fontId="4" fillId="0" borderId="11" xfId="3" applyBorder="1"/>
    <xf numFmtId="0" fontId="4" fillId="2" borderId="11" xfId="3" applyFill="1" applyBorder="1" applyProtection="1">
      <protection locked="0"/>
    </xf>
    <xf numFmtId="164" fontId="14" fillId="0" borderId="0" xfId="3" applyNumberFormat="1" applyFont="1"/>
    <xf numFmtId="164" fontId="4" fillId="0" borderId="0" xfId="3" applyNumberFormat="1"/>
    <xf numFmtId="4" fontId="4" fillId="0" borderId="0" xfId="3" applyNumberFormat="1"/>
    <xf numFmtId="3" fontId="4" fillId="0" borderId="0" xfId="3" applyNumberFormat="1"/>
    <xf numFmtId="0" fontId="0" fillId="0" borderId="1" xfId="0" applyBorder="1" applyAlignment="1" applyProtection="1">
      <alignment horizontal="center" vertical="center"/>
    </xf>
    <xf numFmtId="3" fontId="8" fillId="2" borderId="6" xfId="2" applyNumberFormat="1" applyFill="1" applyBorder="1" applyProtection="1">
      <protection locked="0"/>
    </xf>
    <xf numFmtId="3" fontId="8" fillId="2" borderId="1" xfId="2" applyNumberFormat="1" applyFill="1" applyBorder="1" applyProtection="1">
      <protection locked="0"/>
    </xf>
    <xf numFmtId="0" fontId="0" fillId="0" borderId="1" xfId="0" applyFont="1" applyBorder="1" applyProtection="1"/>
    <xf numFmtId="4" fontId="0" fillId="3" borderId="0" xfId="0" applyNumberFormat="1" applyFill="1" applyProtection="1"/>
    <xf numFmtId="4" fontId="0" fillId="3" borderId="0" xfId="0" applyNumberFormat="1" applyFill="1" applyBorder="1" applyProtection="1"/>
    <xf numFmtId="4" fontId="0" fillId="2" borderId="1" xfId="0" applyNumberFormat="1" applyFill="1" applyBorder="1" applyProtection="1">
      <protection locked="0"/>
    </xf>
  </cellXfs>
  <cellStyles count="4">
    <cellStyle name="Normální" xfId="0" builtinId="0"/>
    <cellStyle name="Normální 13 19" xfId="3" xr:uid="{3E8BDA2A-2865-47AB-8F82-D0FD4A39A32D}"/>
    <cellStyle name="Normální 2" xfId="1" xr:uid="{00000000-0005-0000-0000-000001000000}"/>
    <cellStyle name="Normální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6F6F-38B3-4091-85F8-3C19466894AB}">
  <dimension ref="A1:F55"/>
  <sheetViews>
    <sheetView view="pageLayout" zoomScaleNormal="100" workbookViewId="0">
      <selection activeCell="C28" sqref="C28"/>
    </sheetView>
  </sheetViews>
  <sheetFormatPr defaultRowHeight="12.5" x14ac:dyDescent="0.25"/>
  <cols>
    <col min="1" max="1" width="18.1796875" style="48" customWidth="1"/>
    <col min="2" max="2" width="21.81640625" style="48" customWidth="1"/>
    <col min="3" max="3" width="8.7265625" style="48"/>
    <col min="4" max="4" width="21.81640625" style="48" customWidth="1"/>
    <col min="5" max="5" width="8.7265625" style="48"/>
    <col min="6" max="6" width="7.1796875" style="48" customWidth="1"/>
    <col min="7" max="256" width="8.7265625" style="48"/>
    <col min="257" max="257" width="18.1796875" style="48" customWidth="1"/>
    <col min="258" max="258" width="21.81640625" style="48" customWidth="1"/>
    <col min="259" max="259" width="8.7265625" style="48"/>
    <col min="260" max="260" width="21.81640625" style="48" customWidth="1"/>
    <col min="261" max="512" width="8.7265625" style="48"/>
    <col min="513" max="513" width="18.1796875" style="48" customWidth="1"/>
    <col min="514" max="514" width="21.81640625" style="48" customWidth="1"/>
    <col min="515" max="515" width="8.7265625" style="48"/>
    <col min="516" max="516" width="21.81640625" style="48" customWidth="1"/>
    <col min="517" max="768" width="8.7265625" style="48"/>
    <col min="769" max="769" width="18.1796875" style="48" customWidth="1"/>
    <col min="770" max="770" width="21.81640625" style="48" customWidth="1"/>
    <col min="771" max="771" width="8.7265625" style="48"/>
    <col min="772" max="772" width="21.81640625" style="48" customWidth="1"/>
    <col min="773" max="1024" width="8.7265625" style="48"/>
    <col min="1025" max="1025" width="18.1796875" style="48" customWidth="1"/>
    <col min="1026" max="1026" width="21.81640625" style="48" customWidth="1"/>
    <col min="1027" max="1027" width="8.7265625" style="48"/>
    <col min="1028" max="1028" width="21.81640625" style="48" customWidth="1"/>
    <col min="1029" max="1280" width="8.7265625" style="48"/>
    <col min="1281" max="1281" width="18.1796875" style="48" customWidth="1"/>
    <col min="1282" max="1282" width="21.81640625" style="48" customWidth="1"/>
    <col min="1283" max="1283" width="8.7265625" style="48"/>
    <col min="1284" max="1284" width="21.81640625" style="48" customWidth="1"/>
    <col min="1285" max="1536" width="8.7265625" style="48"/>
    <col min="1537" max="1537" width="18.1796875" style="48" customWidth="1"/>
    <col min="1538" max="1538" width="21.81640625" style="48" customWidth="1"/>
    <col min="1539" max="1539" width="8.7265625" style="48"/>
    <col min="1540" max="1540" width="21.81640625" style="48" customWidth="1"/>
    <col min="1541" max="1792" width="8.7265625" style="48"/>
    <col min="1793" max="1793" width="18.1796875" style="48" customWidth="1"/>
    <col min="1794" max="1794" width="21.81640625" style="48" customWidth="1"/>
    <col min="1795" max="1795" width="8.7265625" style="48"/>
    <col min="1796" max="1796" width="21.81640625" style="48" customWidth="1"/>
    <col min="1797" max="2048" width="8.7265625" style="48"/>
    <col min="2049" max="2049" width="18.1796875" style="48" customWidth="1"/>
    <col min="2050" max="2050" width="21.81640625" style="48" customWidth="1"/>
    <col min="2051" max="2051" width="8.7265625" style="48"/>
    <col min="2052" max="2052" width="21.81640625" style="48" customWidth="1"/>
    <col min="2053" max="2304" width="8.7265625" style="48"/>
    <col min="2305" max="2305" width="18.1796875" style="48" customWidth="1"/>
    <col min="2306" max="2306" width="21.81640625" style="48" customWidth="1"/>
    <col min="2307" max="2307" width="8.7265625" style="48"/>
    <col min="2308" max="2308" width="21.81640625" style="48" customWidth="1"/>
    <col min="2309" max="2560" width="8.7265625" style="48"/>
    <col min="2561" max="2561" width="18.1796875" style="48" customWidth="1"/>
    <col min="2562" max="2562" width="21.81640625" style="48" customWidth="1"/>
    <col min="2563" max="2563" width="8.7265625" style="48"/>
    <col min="2564" max="2564" width="21.81640625" style="48" customWidth="1"/>
    <col min="2565" max="2816" width="8.7265625" style="48"/>
    <col min="2817" max="2817" width="18.1796875" style="48" customWidth="1"/>
    <col min="2818" max="2818" width="21.81640625" style="48" customWidth="1"/>
    <col min="2819" max="2819" width="8.7265625" style="48"/>
    <col min="2820" max="2820" width="21.81640625" style="48" customWidth="1"/>
    <col min="2821" max="3072" width="8.7265625" style="48"/>
    <col min="3073" max="3073" width="18.1796875" style="48" customWidth="1"/>
    <col min="3074" max="3074" width="21.81640625" style="48" customWidth="1"/>
    <col min="3075" max="3075" width="8.7265625" style="48"/>
    <col min="3076" max="3076" width="21.81640625" style="48" customWidth="1"/>
    <col min="3077" max="3328" width="8.7265625" style="48"/>
    <col min="3329" max="3329" width="18.1796875" style="48" customWidth="1"/>
    <col min="3330" max="3330" width="21.81640625" style="48" customWidth="1"/>
    <col min="3331" max="3331" width="8.7265625" style="48"/>
    <col min="3332" max="3332" width="21.81640625" style="48" customWidth="1"/>
    <col min="3333" max="3584" width="8.7265625" style="48"/>
    <col min="3585" max="3585" width="18.1796875" style="48" customWidth="1"/>
    <col min="3586" max="3586" width="21.81640625" style="48" customWidth="1"/>
    <col min="3587" max="3587" width="8.7265625" style="48"/>
    <col min="3588" max="3588" width="21.81640625" style="48" customWidth="1"/>
    <col min="3589" max="3840" width="8.7265625" style="48"/>
    <col min="3841" max="3841" width="18.1796875" style="48" customWidth="1"/>
    <col min="3842" max="3842" width="21.81640625" style="48" customWidth="1"/>
    <col min="3843" max="3843" width="8.7265625" style="48"/>
    <col min="3844" max="3844" width="21.81640625" style="48" customWidth="1"/>
    <col min="3845" max="4096" width="8.7265625" style="48"/>
    <col min="4097" max="4097" width="18.1796875" style="48" customWidth="1"/>
    <col min="4098" max="4098" width="21.81640625" style="48" customWidth="1"/>
    <col min="4099" max="4099" width="8.7265625" style="48"/>
    <col min="4100" max="4100" width="21.81640625" style="48" customWidth="1"/>
    <col min="4101" max="4352" width="8.7265625" style="48"/>
    <col min="4353" max="4353" width="18.1796875" style="48" customWidth="1"/>
    <col min="4354" max="4354" width="21.81640625" style="48" customWidth="1"/>
    <col min="4355" max="4355" width="8.7265625" style="48"/>
    <col min="4356" max="4356" width="21.81640625" style="48" customWidth="1"/>
    <col min="4357" max="4608" width="8.7265625" style="48"/>
    <col min="4609" max="4609" width="18.1796875" style="48" customWidth="1"/>
    <col min="4610" max="4610" width="21.81640625" style="48" customWidth="1"/>
    <col min="4611" max="4611" width="8.7265625" style="48"/>
    <col min="4612" max="4612" width="21.81640625" style="48" customWidth="1"/>
    <col min="4613" max="4864" width="8.7265625" style="48"/>
    <col min="4865" max="4865" width="18.1796875" style="48" customWidth="1"/>
    <col min="4866" max="4866" width="21.81640625" style="48" customWidth="1"/>
    <col min="4867" max="4867" width="8.7265625" style="48"/>
    <col min="4868" max="4868" width="21.81640625" style="48" customWidth="1"/>
    <col min="4869" max="5120" width="8.7265625" style="48"/>
    <col min="5121" max="5121" width="18.1796875" style="48" customWidth="1"/>
    <col min="5122" max="5122" width="21.81640625" style="48" customWidth="1"/>
    <col min="5123" max="5123" width="8.7265625" style="48"/>
    <col min="5124" max="5124" width="21.81640625" style="48" customWidth="1"/>
    <col min="5125" max="5376" width="8.7265625" style="48"/>
    <col min="5377" max="5377" width="18.1796875" style="48" customWidth="1"/>
    <col min="5378" max="5378" width="21.81640625" style="48" customWidth="1"/>
    <col min="5379" max="5379" width="8.7265625" style="48"/>
    <col min="5380" max="5380" width="21.81640625" style="48" customWidth="1"/>
    <col min="5381" max="5632" width="8.7265625" style="48"/>
    <col min="5633" max="5633" width="18.1796875" style="48" customWidth="1"/>
    <col min="5634" max="5634" width="21.81640625" style="48" customWidth="1"/>
    <col min="5635" max="5635" width="8.7265625" style="48"/>
    <col min="5636" max="5636" width="21.81640625" style="48" customWidth="1"/>
    <col min="5637" max="5888" width="8.7265625" style="48"/>
    <col min="5889" max="5889" width="18.1796875" style="48" customWidth="1"/>
    <col min="5890" max="5890" width="21.81640625" style="48" customWidth="1"/>
    <col min="5891" max="5891" width="8.7265625" style="48"/>
    <col min="5892" max="5892" width="21.81640625" style="48" customWidth="1"/>
    <col min="5893" max="6144" width="8.7265625" style="48"/>
    <col min="6145" max="6145" width="18.1796875" style="48" customWidth="1"/>
    <col min="6146" max="6146" width="21.81640625" style="48" customWidth="1"/>
    <col min="6147" max="6147" width="8.7265625" style="48"/>
    <col min="6148" max="6148" width="21.81640625" style="48" customWidth="1"/>
    <col min="6149" max="6400" width="8.7265625" style="48"/>
    <col min="6401" max="6401" width="18.1796875" style="48" customWidth="1"/>
    <col min="6402" max="6402" width="21.81640625" style="48" customWidth="1"/>
    <col min="6403" max="6403" width="8.7265625" style="48"/>
    <col min="6404" max="6404" width="21.81640625" style="48" customWidth="1"/>
    <col min="6405" max="6656" width="8.7265625" style="48"/>
    <col min="6657" max="6657" width="18.1796875" style="48" customWidth="1"/>
    <col min="6658" max="6658" width="21.81640625" style="48" customWidth="1"/>
    <col min="6659" max="6659" width="8.7265625" style="48"/>
    <col min="6660" max="6660" width="21.81640625" style="48" customWidth="1"/>
    <col min="6661" max="6912" width="8.7265625" style="48"/>
    <col min="6913" max="6913" width="18.1796875" style="48" customWidth="1"/>
    <col min="6914" max="6914" width="21.81640625" style="48" customWidth="1"/>
    <col min="6915" max="6915" width="8.7265625" style="48"/>
    <col min="6916" max="6916" width="21.81640625" style="48" customWidth="1"/>
    <col min="6917" max="7168" width="8.7265625" style="48"/>
    <col min="7169" max="7169" width="18.1796875" style="48" customWidth="1"/>
    <col min="7170" max="7170" width="21.81640625" style="48" customWidth="1"/>
    <col min="7171" max="7171" width="8.7265625" style="48"/>
    <col min="7172" max="7172" width="21.81640625" style="48" customWidth="1"/>
    <col min="7173" max="7424" width="8.7265625" style="48"/>
    <col min="7425" max="7425" width="18.1796875" style="48" customWidth="1"/>
    <col min="7426" max="7426" width="21.81640625" style="48" customWidth="1"/>
    <col min="7427" max="7427" width="8.7265625" style="48"/>
    <col min="7428" max="7428" width="21.81640625" style="48" customWidth="1"/>
    <col min="7429" max="7680" width="8.7265625" style="48"/>
    <col min="7681" max="7681" width="18.1796875" style="48" customWidth="1"/>
    <col min="7682" max="7682" width="21.81640625" style="48" customWidth="1"/>
    <col min="7683" max="7683" width="8.7265625" style="48"/>
    <col min="7684" max="7684" width="21.81640625" style="48" customWidth="1"/>
    <col min="7685" max="7936" width="8.7265625" style="48"/>
    <col min="7937" max="7937" width="18.1796875" style="48" customWidth="1"/>
    <col min="7938" max="7938" width="21.81640625" style="48" customWidth="1"/>
    <col min="7939" max="7939" width="8.7265625" style="48"/>
    <col min="7940" max="7940" width="21.81640625" style="48" customWidth="1"/>
    <col min="7941" max="8192" width="8.7265625" style="48"/>
    <col min="8193" max="8193" width="18.1796875" style="48" customWidth="1"/>
    <col min="8194" max="8194" width="21.81640625" style="48" customWidth="1"/>
    <col min="8195" max="8195" width="8.7265625" style="48"/>
    <col min="8196" max="8196" width="21.81640625" style="48" customWidth="1"/>
    <col min="8197" max="8448" width="8.7265625" style="48"/>
    <col min="8449" max="8449" width="18.1796875" style="48" customWidth="1"/>
    <col min="8450" max="8450" width="21.81640625" style="48" customWidth="1"/>
    <col min="8451" max="8451" width="8.7265625" style="48"/>
    <col min="8452" max="8452" width="21.81640625" style="48" customWidth="1"/>
    <col min="8453" max="8704" width="8.7265625" style="48"/>
    <col min="8705" max="8705" width="18.1796875" style="48" customWidth="1"/>
    <col min="8706" max="8706" width="21.81640625" style="48" customWidth="1"/>
    <col min="8707" max="8707" width="8.7265625" style="48"/>
    <col min="8708" max="8708" width="21.81640625" style="48" customWidth="1"/>
    <col min="8709" max="8960" width="8.7265625" style="48"/>
    <col min="8961" max="8961" width="18.1796875" style="48" customWidth="1"/>
    <col min="8962" max="8962" width="21.81640625" style="48" customWidth="1"/>
    <col min="8963" max="8963" width="8.7265625" style="48"/>
    <col min="8964" max="8964" width="21.81640625" style="48" customWidth="1"/>
    <col min="8965" max="9216" width="8.7265625" style="48"/>
    <col min="9217" max="9217" width="18.1796875" style="48" customWidth="1"/>
    <col min="9218" max="9218" width="21.81640625" style="48" customWidth="1"/>
    <col min="9219" max="9219" width="8.7265625" style="48"/>
    <col min="9220" max="9220" width="21.81640625" style="48" customWidth="1"/>
    <col min="9221" max="9472" width="8.7265625" style="48"/>
    <col min="9473" max="9473" width="18.1796875" style="48" customWidth="1"/>
    <col min="9474" max="9474" width="21.81640625" style="48" customWidth="1"/>
    <col min="9475" max="9475" width="8.7265625" style="48"/>
    <col min="9476" max="9476" width="21.81640625" style="48" customWidth="1"/>
    <col min="9477" max="9728" width="8.7265625" style="48"/>
    <col min="9729" max="9729" width="18.1796875" style="48" customWidth="1"/>
    <col min="9730" max="9730" width="21.81640625" style="48" customWidth="1"/>
    <col min="9731" max="9731" width="8.7265625" style="48"/>
    <col min="9732" max="9732" width="21.81640625" style="48" customWidth="1"/>
    <col min="9733" max="9984" width="8.7265625" style="48"/>
    <col min="9985" max="9985" width="18.1796875" style="48" customWidth="1"/>
    <col min="9986" max="9986" width="21.81640625" style="48" customWidth="1"/>
    <col min="9987" max="9987" width="8.7265625" style="48"/>
    <col min="9988" max="9988" width="21.81640625" style="48" customWidth="1"/>
    <col min="9989" max="10240" width="8.7265625" style="48"/>
    <col min="10241" max="10241" width="18.1796875" style="48" customWidth="1"/>
    <col min="10242" max="10242" width="21.81640625" style="48" customWidth="1"/>
    <col min="10243" max="10243" width="8.7265625" style="48"/>
    <col min="10244" max="10244" width="21.81640625" style="48" customWidth="1"/>
    <col min="10245" max="10496" width="8.7265625" style="48"/>
    <col min="10497" max="10497" width="18.1796875" style="48" customWidth="1"/>
    <col min="10498" max="10498" width="21.81640625" style="48" customWidth="1"/>
    <col min="10499" max="10499" width="8.7265625" style="48"/>
    <col min="10500" max="10500" width="21.81640625" style="48" customWidth="1"/>
    <col min="10501" max="10752" width="8.7265625" style="48"/>
    <col min="10753" max="10753" width="18.1796875" style="48" customWidth="1"/>
    <col min="10754" max="10754" width="21.81640625" style="48" customWidth="1"/>
    <col min="10755" max="10755" width="8.7265625" style="48"/>
    <col min="10756" max="10756" width="21.81640625" style="48" customWidth="1"/>
    <col min="10757" max="11008" width="8.7265625" style="48"/>
    <col min="11009" max="11009" width="18.1796875" style="48" customWidth="1"/>
    <col min="11010" max="11010" width="21.81640625" style="48" customWidth="1"/>
    <col min="11011" max="11011" width="8.7265625" style="48"/>
    <col min="11012" max="11012" width="21.81640625" style="48" customWidth="1"/>
    <col min="11013" max="11264" width="8.7265625" style="48"/>
    <col min="11265" max="11265" width="18.1796875" style="48" customWidth="1"/>
    <col min="11266" max="11266" width="21.81640625" style="48" customWidth="1"/>
    <col min="11267" max="11267" width="8.7265625" style="48"/>
    <col min="11268" max="11268" width="21.81640625" style="48" customWidth="1"/>
    <col min="11269" max="11520" width="8.7265625" style="48"/>
    <col min="11521" max="11521" width="18.1796875" style="48" customWidth="1"/>
    <col min="11522" max="11522" width="21.81640625" style="48" customWidth="1"/>
    <col min="11523" max="11523" width="8.7265625" style="48"/>
    <col min="11524" max="11524" width="21.81640625" style="48" customWidth="1"/>
    <col min="11525" max="11776" width="8.7265625" style="48"/>
    <col min="11777" max="11777" width="18.1796875" style="48" customWidth="1"/>
    <col min="11778" max="11778" width="21.81640625" style="48" customWidth="1"/>
    <col min="11779" max="11779" width="8.7265625" style="48"/>
    <col min="11780" max="11780" width="21.81640625" style="48" customWidth="1"/>
    <col min="11781" max="12032" width="8.7265625" style="48"/>
    <col min="12033" max="12033" width="18.1796875" style="48" customWidth="1"/>
    <col min="12034" max="12034" width="21.81640625" style="48" customWidth="1"/>
    <col min="12035" max="12035" width="8.7265625" style="48"/>
    <col min="12036" max="12036" width="21.81640625" style="48" customWidth="1"/>
    <col min="12037" max="12288" width="8.7265625" style="48"/>
    <col min="12289" max="12289" width="18.1796875" style="48" customWidth="1"/>
    <col min="12290" max="12290" width="21.81640625" style="48" customWidth="1"/>
    <col min="12291" max="12291" width="8.7265625" style="48"/>
    <col min="12292" max="12292" width="21.81640625" style="48" customWidth="1"/>
    <col min="12293" max="12544" width="8.7265625" style="48"/>
    <col min="12545" max="12545" width="18.1796875" style="48" customWidth="1"/>
    <col min="12546" max="12546" width="21.81640625" style="48" customWidth="1"/>
    <col min="12547" max="12547" width="8.7265625" style="48"/>
    <col min="12548" max="12548" width="21.81640625" style="48" customWidth="1"/>
    <col min="12549" max="12800" width="8.7265625" style="48"/>
    <col min="12801" max="12801" width="18.1796875" style="48" customWidth="1"/>
    <col min="12802" max="12802" width="21.81640625" style="48" customWidth="1"/>
    <col min="12803" max="12803" width="8.7265625" style="48"/>
    <col min="12804" max="12804" width="21.81640625" style="48" customWidth="1"/>
    <col min="12805" max="13056" width="8.7265625" style="48"/>
    <col min="13057" max="13057" width="18.1796875" style="48" customWidth="1"/>
    <col min="13058" max="13058" width="21.81640625" style="48" customWidth="1"/>
    <col min="13059" max="13059" width="8.7265625" style="48"/>
    <col min="13060" max="13060" width="21.81640625" style="48" customWidth="1"/>
    <col min="13061" max="13312" width="8.7265625" style="48"/>
    <col min="13313" max="13313" width="18.1796875" style="48" customWidth="1"/>
    <col min="13314" max="13314" width="21.81640625" style="48" customWidth="1"/>
    <col min="13315" max="13315" width="8.7265625" style="48"/>
    <col min="13316" max="13316" width="21.81640625" style="48" customWidth="1"/>
    <col min="13317" max="13568" width="8.7265625" style="48"/>
    <col min="13569" max="13569" width="18.1796875" style="48" customWidth="1"/>
    <col min="13570" max="13570" width="21.81640625" style="48" customWidth="1"/>
    <col min="13571" max="13571" width="8.7265625" style="48"/>
    <col min="13572" max="13572" width="21.81640625" style="48" customWidth="1"/>
    <col min="13573" max="13824" width="8.7265625" style="48"/>
    <col min="13825" max="13825" width="18.1796875" style="48" customWidth="1"/>
    <col min="13826" max="13826" width="21.81640625" style="48" customWidth="1"/>
    <col min="13827" max="13827" width="8.7265625" style="48"/>
    <col min="13828" max="13828" width="21.81640625" style="48" customWidth="1"/>
    <col min="13829" max="14080" width="8.7265625" style="48"/>
    <col min="14081" max="14081" width="18.1796875" style="48" customWidth="1"/>
    <col min="14082" max="14082" width="21.81640625" style="48" customWidth="1"/>
    <col min="14083" max="14083" width="8.7265625" style="48"/>
    <col min="14084" max="14084" width="21.81640625" style="48" customWidth="1"/>
    <col min="14085" max="14336" width="8.7265625" style="48"/>
    <col min="14337" max="14337" width="18.1796875" style="48" customWidth="1"/>
    <col min="14338" max="14338" width="21.81640625" style="48" customWidth="1"/>
    <col min="14339" max="14339" width="8.7265625" style="48"/>
    <col min="14340" max="14340" width="21.81640625" style="48" customWidth="1"/>
    <col min="14341" max="14592" width="8.7265625" style="48"/>
    <col min="14593" max="14593" width="18.1796875" style="48" customWidth="1"/>
    <col min="14594" max="14594" width="21.81640625" style="48" customWidth="1"/>
    <col min="14595" max="14595" width="8.7265625" style="48"/>
    <col min="14596" max="14596" width="21.81640625" style="48" customWidth="1"/>
    <col min="14597" max="14848" width="8.7265625" style="48"/>
    <col min="14849" max="14849" width="18.1796875" style="48" customWidth="1"/>
    <col min="14850" max="14850" width="21.81640625" style="48" customWidth="1"/>
    <col min="14851" max="14851" width="8.7265625" style="48"/>
    <col min="14852" max="14852" width="21.81640625" style="48" customWidth="1"/>
    <col min="14853" max="15104" width="8.7265625" style="48"/>
    <col min="15105" max="15105" width="18.1796875" style="48" customWidth="1"/>
    <col min="15106" max="15106" width="21.81640625" style="48" customWidth="1"/>
    <col min="15107" max="15107" width="8.7265625" style="48"/>
    <col min="15108" max="15108" width="21.81640625" style="48" customWidth="1"/>
    <col min="15109" max="15360" width="8.7265625" style="48"/>
    <col min="15361" max="15361" width="18.1796875" style="48" customWidth="1"/>
    <col min="15362" max="15362" width="21.81640625" style="48" customWidth="1"/>
    <col min="15363" max="15363" width="8.7265625" style="48"/>
    <col min="15364" max="15364" width="21.81640625" style="48" customWidth="1"/>
    <col min="15365" max="15616" width="8.7265625" style="48"/>
    <col min="15617" max="15617" width="18.1796875" style="48" customWidth="1"/>
    <col min="15618" max="15618" width="21.81640625" style="48" customWidth="1"/>
    <col min="15619" max="15619" width="8.7265625" style="48"/>
    <col min="15620" max="15620" width="21.81640625" style="48" customWidth="1"/>
    <col min="15621" max="15872" width="8.7265625" style="48"/>
    <col min="15873" max="15873" width="18.1796875" style="48" customWidth="1"/>
    <col min="15874" max="15874" width="21.81640625" style="48" customWidth="1"/>
    <col min="15875" max="15875" width="8.7265625" style="48"/>
    <col min="15876" max="15876" width="21.81640625" style="48" customWidth="1"/>
    <col min="15877" max="16128" width="8.7265625" style="48"/>
    <col min="16129" max="16129" width="18.1796875" style="48" customWidth="1"/>
    <col min="16130" max="16130" width="21.81640625" style="48" customWidth="1"/>
    <col min="16131" max="16131" width="8.7265625" style="48"/>
    <col min="16132" max="16132" width="21.81640625" style="48" customWidth="1"/>
    <col min="16133" max="16384" width="8.7265625" style="48"/>
  </cols>
  <sheetData>
    <row r="1" spans="1:6" x14ac:dyDescent="0.25">
      <c r="A1" s="47" t="s">
        <v>129</v>
      </c>
    </row>
    <row r="2" spans="1:6" ht="23" x14ac:dyDescent="0.5">
      <c r="A2" s="49" t="s">
        <v>130</v>
      </c>
    </row>
    <row r="5" spans="1:6" x14ac:dyDescent="0.25">
      <c r="A5" s="48" t="s">
        <v>131</v>
      </c>
      <c r="B5" s="48" t="s">
        <v>132</v>
      </c>
    </row>
    <row r="6" spans="1:6" x14ac:dyDescent="0.25">
      <c r="A6" s="48" t="s">
        <v>133</v>
      </c>
      <c r="B6" s="48" t="s">
        <v>152</v>
      </c>
      <c r="D6" s="48" t="s">
        <v>3</v>
      </c>
    </row>
    <row r="8" spans="1:6" x14ac:dyDescent="0.25">
      <c r="A8" s="48" t="s">
        <v>134</v>
      </c>
      <c r="B8" s="48" t="s">
        <v>135</v>
      </c>
      <c r="C8" s="48" t="s">
        <v>136</v>
      </c>
      <c r="D8" s="50"/>
    </row>
    <row r="9" spans="1:6" x14ac:dyDescent="0.25">
      <c r="A9" s="51"/>
      <c r="B9" s="51"/>
      <c r="C9" s="51" t="s">
        <v>137</v>
      </c>
      <c r="D9" s="52"/>
      <c r="E9" s="51"/>
      <c r="F9" s="51"/>
    </row>
    <row r="10" spans="1:6" x14ac:dyDescent="0.25">
      <c r="A10" s="48" t="s">
        <v>138</v>
      </c>
      <c r="C10" s="48" t="s">
        <v>136</v>
      </c>
      <c r="D10" s="50"/>
    </row>
    <row r="11" spans="1:6" x14ac:dyDescent="0.25">
      <c r="A11" s="51"/>
      <c r="B11" s="51"/>
      <c r="C11" s="51" t="s">
        <v>137</v>
      </c>
      <c r="D11" s="52"/>
      <c r="E11" s="51"/>
      <c r="F11" s="51"/>
    </row>
    <row r="12" spans="1:6" x14ac:dyDescent="0.25">
      <c r="A12" s="48" t="s">
        <v>139</v>
      </c>
      <c r="B12" s="50"/>
    </row>
    <row r="14" spans="1:6" x14ac:dyDescent="0.25">
      <c r="A14" s="51" t="s">
        <v>140</v>
      </c>
      <c r="B14" s="51" t="s">
        <v>141</v>
      </c>
      <c r="C14" s="51"/>
      <c r="D14" s="51"/>
      <c r="E14" s="51"/>
      <c r="F14" s="51"/>
    </row>
    <row r="16" spans="1:6" x14ac:dyDescent="0.25">
      <c r="A16" s="48" t="s">
        <v>150</v>
      </c>
      <c r="B16" s="55">
        <f>'povrchové úpravy'!G39</f>
        <v>0</v>
      </c>
    </row>
    <row r="17" spans="1:6" x14ac:dyDescent="0.25">
      <c r="A17" s="48" t="s">
        <v>151</v>
      </c>
      <c r="B17" s="56">
        <f>'Seznam rostlin'!J24</f>
        <v>0</v>
      </c>
    </row>
    <row r="18" spans="1:6" ht="13" x14ac:dyDescent="0.3">
      <c r="A18" s="48" t="s">
        <v>142</v>
      </c>
      <c r="B18" s="53">
        <f>B16+B17</f>
        <v>0</v>
      </c>
    </row>
    <row r="19" spans="1:6" x14ac:dyDescent="0.25">
      <c r="B19" s="54"/>
    </row>
    <row r="20" spans="1:6" x14ac:dyDescent="0.25">
      <c r="A20" s="48" t="s">
        <v>5</v>
      </c>
      <c r="B20" s="54">
        <f>B18*0.21</f>
        <v>0</v>
      </c>
    </row>
    <row r="21" spans="1:6" x14ac:dyDescent="0.25">
      <c r="B21" s="54"/>
    </row>
    <row r="22" spans="1:6" ht="13" x14ac:dyDescent="0.3">
      <c r="A22" s="48" t="s">
        <v>143</v>
      </c>
      <c r="B22" s="53">
        <f>B20+B18</f>
        <v>0</v>
      </c>
    </row>
    <row r="23" spans="1:6" x14ac:dyDescent="0.25">
      <c r="A23" s="51"/>
      <c r="B23" s="51"/>
      <c r="C23" s="51"/>
      <c r="D23" s="51"/>
      <c r="E23" s="51"/>
      <c r="F23" s="51"/>
    </row>
    <row r="28" spans="1:6" x14ac:dyDescent="0.25">
      <c r="A28" s="48" t="s">
        <v>144</v>
      </c>
      <c r="D28" s="48" t="s">
        <v>145</v>
      </c>
    </row>
    <row r="40" spans="1:6" x14ac:dyDescent="0.25">
      <c r="A40" s="51" t="s">
        <v>146</v>
      </c>
      <c r="B40" s="51" t="s">
        <v>147</v>
      </c>
      <c r="C40" s="51"/>
      <c r="D40" s="51" t="s">
        <v>146</v>
      </c>
      <c r="E40" s="51" t="s">
        <v>147</v>
      </c>
      <c r="F40" s="51"/>
    </row>
    <row r="46" spans="1:6" x14ac:dyDescent="0.25">
      <c r="A46" s="48" t="s">
        <v>148</v>
      </c>
      <c r="D46" s="48" t="s">
        <v>149</v>
      </c>
    </row>
    <row r="55" spans="1:6" x14ac:dyDescent="0.25">
      <c r="A55" s="51" t="s">
        <v>146</v>
      </c>
      <c r="B55" s="51" t="s">
        <v>147</v>
      </c>
      <c r="C55" s="51"/>
      <c r="D55" s="51" t="s">
        <v>146</v>
      </c>
      <c r="E55" s="51" t="s">
        <v>147</v>
      </c>
      <c r="F55" s="51"/>
    </row>
  </sheetData>
  <sheetProtection algorithmName="SHA-512" hashValue="YBExnoH2ZbKpmH4seOmB8XJBOk17YY1XjSvl9rfVhyDyEwAU8OwrQohSwTlQMcowPH0OZkG5X8gmsCyAvInEYA==" saltValue="RIsuMwC1xJ1W/DjRzkvKB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9"/>
  <sheetViews>
    <sheetView view="pageLayout" zoomScaleNormal="115" workbookViewId="0">
      <selection activeCell="F34" sqref="F34:F38"/>
    </sheetView>
  </sheetViews>
  <sheetFormatPr defaultColWidth="8.7265625" defaultRowHeight="14.5" x14ac:dyDescent="0.35"/>
  <cols>
    <col min="1" max="1" width="8.7265625" style="1"/>
    <col min="2" max="2" width="12.1796875" style="6" customWidth="1"/>
    <col min="3" max="3" width="89.7265625" style="5" customWidth="1"/>
    <col min="4" max="4" width="13.1796875" style="5" customWidth="1"/>
    <col min="5" max="5" width="9.1796875" style="7"/>
    <col min="6" max="6" width="11.26953125" style="7" customWidth="1"/>
    <col min="7" max="7" width="13" style="7" customWidth="1"/>
    <col min="8" max="16384" width="8.7265625" style="5"/>
  </cols>
  <sheetData>
    <row r="1" spans="1:7" ht="15" thickBot="1" x14ac:dyDescent="0.4">
      <c r="B1" s="2"/>
      <c r="C1" s="3" t="s">
        <v>52</v>
      </c>
      <c r="D1" s="3"/>
      <c r="E1" s="4"/>
      <c r="F1" s="4"/>
      <c r="G1" s="4"/>
    </row>
    <row r="2" spans="1:7" ht="15" thickBot="1" x14ac:dyDescent="0.4"/>
    <row r="3" spans="1:7" ht="15" thickBot="1" x14ac:dyDescent="0.4">
      <c r="A3" s="8" t="s">
        <v>127</v>
      </c>
      <c r="B3" s="8" t="s">
        <v>9</v>
      </c>
      <c r="C3" s="9" t="s">
        <v>10</v>
      </c>
      <c r="D3" s="9" t="s">
        <v>11</v>
      </c>
      <c r="E3" s="10" t="s">
        <v>12</v>
      </c>
      <c r="F3" s="10" t="s">
        <v>13</v>
      </c>
      <c r="G3" s="11" t="s">
        <v>4</v>
      </c>
    </row>
    <row r="4" spans="1:7" x14ac:dyDescent="0.35">
      <c r="B4" s="12"/>
      <c r="C4" s="13"/>
      <c r="D4" s="13"/>
      <c r="E4" s="14"/>
      <c r="F4" s="14"/>
      <c r="G4" s="14"/>
    </row>
    <row r="5" spans="1:7" x14ac:dyDescent="0.35">
      <c r="A5" s="57">
        <v>1</v>
      </c>
      <c r="B5" s="15" t="s">
        <v>14</v>
      </c>
      <c r="C5" s="16" t="s">
        <v>15</v>
      </c>
      <c r="D5" s="16" t="s">
        <v>16</v>
      </c>
      <c r="E5" s="17">
        <f>E8+E24</f>
        <v>9227</v>
      </c>
      <c r="F5" s="63"/>
      <c r="G5" s="17">
        <f>E5*F5</f>
        <v>0</v>
      </c>
    </row>
    <row r="6" spans="1:7" x14ac:dyDescent="0.35">
      <c r="A6" s="57">
        <v>2</v>
      </c>
      <c r="B6" s="15" t="s">
        <v>17</v>
      </c>
      <c r="C6" s="16" t="s">
        <v>18</v>
      </c>
      <c r="D6" s="16" t="s">
        <v>16</v>
      </c>
      <c r="E6" s="17">
        <f>E5</f>
        <v>9227</v>
      </c>
      <c r="F6" s="63"/>
      <c r="G6" s="17">
        <f>E6*F6</f>
        <v>0</v>
      </c>
    </row>
    <row r="7" spans="1:7" x14ac:dyDescent="0.35">
      <c r="F7" s="61"/>
    </row>
    <row r="8" spans="1:7" x14ac:dyDescent="0.35">
      <c r="C8" s="18" t="s">
        <v>19</v>
      </c>
      <c r="E8" s="7">
        <v>8464</v>
      </c>
      <c r="F8" s="61" t="s">
        <v>16</v>
      </c>
    </row>
    <row r="9" spans="1:7" x14ac:dyDescent="0.35">
      <c r="A9" s="57">
        <v>3</v>
      </c>
      <c r="B9" s="15" t="s">
        <v>20</v>
      </c>
      <c r="C9" s="16" t="s">
        <v>21</v>
      </c>
      <c r="D9" s="16" t="s">
        <v>16</v>
      </c>
      <c r="E9" s="17">
        <f>E8</f>
        <v>8464</v>
      </c>
      <c r="F9" s="63"/>
      <c r="G9" s="17">
        <f t="shared" ref="G9:G35" si="0">E9*F9</f>
        <v>0</v>
      </c>
    </row>
    <row r="10" spans="1:7" x14ac:dyDescent="0.35">
      <c r="A10" s="57">
        <v>4</v>
      </c>
      <c r="B10" s="15"/>
      <c r="C10" s="19" t="s">
        <v>22</v>
      </c>
      <c r="D10" s="16" t="s">
        <v>23</v>
      </c>
      <c r="E10" s="17">
        <f>E9*0.025</f>
        <v>211.60000000000002</v>
      </c>
      <c r="F10" s="63"/>
      <c r="G10" s="17">
        <f t="shared" si="0"/>
        <v>0</v>
      </c>
    </row>
    <row r="11" spans="1:7" x14ac:dyDescent="0.35">
      <c r="A11" s="57">
        <v>5</v>
      </c>
      <c r="B11" s="15" t="s">
        <v>24</v>
      </c>
      <c r="C11" s="16" t="s">
        <v>25</v>
      </c>
      <c r="D11" s="16" t="s">
        <v>16</v>
      </c>
      <c r="E11" s="17">
        <f>E9</f>
        <v>8464</v>
      </c>
      <c r="F11" s="63"/>
      <c r="G11" s="17">
        <f t="shared" si="0"/>
        <v>0</v>
      </c>
    </row>
    <row r="12" spans="1:7" x14ac:dyDescent="0.35">
      <c r="A12" s="57">
        <v>6</v>
      </c>
      <c r="B12" s="15" t="s">
        <v>26</v>
      </c>
      <c r="C12" s="16" t="s">
        <v>27</v>
      </c>
      <c r="D12" s="16" t="s">
        <v>16</v>
      </c>
      <c r="E12" s="17">
        <f>E9</f>
        <v>8464</v>
      </c>
      <c r="F12" s="63"/>
      <c r="G12" s="17">
        <f t="shared" si="0"/>
        <v>0</v>
      </c>
    </row>
    <row r="13" spans="1:7" x14ac:dyDescent="0.35">
      <c r="B13" s="20"/>
      <c r="C13" s="21"/>
      <c r="D13" s="21"/>
      <c r="E13" s="22"/>
      <c r="F13" s="62"/>
      <c r="G13" s="22"/>
    </row>
    <row r="14" spans="1:7" x14ac:dyDescent="0.35">
      <c r="C14" s="18" t="s">
        <v>28</v>
      </c>
      <c r="E14" s="7">
        <f>SUM('Seznam rostlin'!H2:H4)</f>
        <v>53</v>
      </c>
      <c r="F14" s="61"/>
    </row>
    <row r="15" spans="1:7" x14ac:dyDescent="0.35">
      <c r="A15" s="57">
        <v>7</v>
      </c>
      <c r="B15" s="15" t="s">
        <v>29</v>
      </c>
      <c r="C15" s="16" t="s">
        <v>30</v>
      </c>
      <c r="D15" s="16" t="s">
        <v>31</v>
      </c>
      <c r="E15" s="17">
        <f>E14</f>
        <v>53</v>
      </c>
      <c r="F15" s="63"/>
      <c r="G15" s="17">
        <f t="shared" si="0"/>
        <v>0</v>
      </c>
    </row>
    <row r="16" spans="1:7" x14ac:dyDescent="0.35">
      <c r="A16" s="57">
        <v>8</v>
      </c>
      <c r="B16" s="15" t="s">
        <v>32</v>
      </c>
      <c r="C16" s="16" t="s">
        <v>33</v>
      </c>
      <c r="D16" s="16" t="s">
        <v>31</v>
      </c>
      <c r="E16" s="17">
        <f>E14</f>
        <v>53</v>
      </c>
      <c r="F16" s="63"/>
      <c r="G16" s="17">
        <f t="shared" si="0"/>
        <v>0</v>
      </c>
    </row>
    <row r="17" spans="1:7" x14ac:dyDescent="0.35">
      <c r="A17" s="57">
        <v>9</v>
      </c>
      <c r="B17" s="15" t="s">
        <v>34</v>
      </c>
      <c r="C17" s="16" t="s">
        <v>35</v>
      </c>
      <c r="D17" s="16" t="s">
        <v>16</v>
      </c>
      <c r="E17" s="17">
        <f>E14</f>
        <v>53</v>
      </c>
      <c r="F17" s="63"/>
      <c r="G17" s="17">
        <f t="shared" si="0"/>
        <v>0</v>
      </c>
    </row>
    <row r="18" spans="1:7" x14ac:dyDescent="0.35">
      <c r="A18" s="57">
        <v>10</v>
      </c>
      <c r="B18" s="15" t="s">
        <v>36</v>
      </c>
      <c r="C18" s="16" t="s">
        <v>37</v>
      </c>
      <c r="D18" s="16" t="s">
        <v>31</v>
      </c>
      <c r="E18" s="17">
        <f>E14</f>
        <v>53</v>
      </c>
      <c r="F18" s="63"/>
      <c r="G18" s="17">
        <f t="shared" si="0"/>
        <v>0</v>
      </c>
    </row>
    <row r="19" spans="1:7" x14ac:dyDescent="0.35">
      <c r="A19" s="57">
        <v>11</v>
      </c>
      <c r="B19" s="15" t="s">
        <v>38</v>
      </c>
      <c r="C19" s="19" t="s">
        <v>39</v>
      </c>
      <c r="D19" s="16" t="s">
        <v>31</v>
      </c>
      <c r="E19" s="17">
        <f>E18*3</f>
        <v>159</v>
      </c>
      <c r="F19" s="63"/>
      <c r="G19" s="17">
        <f t="shared" si="0"/>
        <v>0</v>
      </c>
    </row>
    <row r="20" spans="1:7" x14ac:dyDescent="0.35">
      <c r="A20" s="57">
        <v>12</v>
      </c>
      <c r="B20" s="15" t="s">
        <v>38</v>
      </c>
      <c r="C20" s="19" t="s">
        <v>40</v>
      </c>
      <c r="D20" s="16" t="s">
        <v>31</v>
      </c>
      <c r="E20" s="17">
        <f>E14</f>
        <v>53</v>
      </c>
      <c r="F20" s="63"/>
      <c r="G20" s="17">
        <f t="shared" si="0"/>
        <v>0</v>
      </c>
    </row>
    <row r="21" spans="1:7" x14ac:dyDescent="0.35">
      <c r="A21" s="57">
        <v>13</v>
      </c>
      <c r="B21" s="15" t="s">
        <v>38</v>
      </c>
      <c r="C21" s="19" t="s">
        <v>41</v>
      </c>
      <c r="D21" s="23" t="s">
        <v>31</v>
      </c>
      <c r="E21" s="17">
        <f>E14*3</f>
        <v>159</v>
      </c>
      <c r="F21" s="63"/>
      <c r="G21" s="17">
        <f t="shared" si="0"/>
        <v>0</v>
      </c>
    </row>
    <row r="22" spans="1:7" x14ac:dyDescent="0.35">
      <c r="B22" s="20"/>
      <c r="C22" s="24"/>
      <c r="D22" s="25"/>
      <c r="E22" s="22"/>
      <c r="F22" s="62"/>
      <c r="G22" s="22"/>
    </row>
    <row r="23" spans="1:7" x14ac:dyDescent="0.35">
      <c r="C23" s="26"/>
      <c r="F23" s="61"/>
    </row>
    <row r="24" spans="1:7" x14ac:dyDescent="0.35">
      <c r="C24" s="18" t="s">
        <v>42</v>
      </c>
      <c r="E24" s="7">
        <v>763</v>
      </c>
      <c r="F24" s="61" t="s">
        <v>16</v>
      </c>
    </row>
    <row r="25" spans="1:7" x14ac:dyDescent="0.35">
      <c r="A25" s="57">
        <v>14</v>
      </c>
      <c r="B25" s="15" t="s">
        <v>38</v>
      </c>
      <c r="C25" s="19" t="s">
        <v>43</v>
      </c>
      <c r="D25" s="16" t="s">
        <v>16</v>
      </c>
      <c r="E25" s="17">
        <f>E24*1.1</f>
        <v>839.30000000000007</v>
      </c>
      <c r="F25" s="63"/>
      <c r="G25" s="17">
        <f t="shared" si="0"/>
        <v>0</v>
      </c>
    </row>
    <row r="26" spans="1:7" x14ac:dyDescent="0.35">
      <c r="A26" s="57">
        <v>15</v>
      </c>
      <c r="B26" s="15" t="s">
        <v>38</v>
      </c>
      <c r="C26" s="19" t="s">
        <v>44</v>
      </c>
      <c r="D26" s="16" t="s">
        <v>45</v>
      </c>
      <c r="E26" s="17">
        <f>E24*0.08</f>
        <v>61.04</v>
      </c>
      <c r="F26" s="63"/>
      <c r="G26" s="17">
        <f t="shared" si="0"/>
        <v>0</v>
      </c>
    </row>
    <row r="27" spans="1:7" x14ac:dyDescent="0.35">
      <c r="A27" s="57">
        <v>16</v>
      </c>
      <c r="B27" s="15" t="s">
        <v>34</v>
      </c>
      <c r="C27" s="16" t="s">
        <v>35</v>
      </c>
      <c r="D27" s="16" t="s">
        <v>16</v>
      </c>
      <c r="E27" s="17">
        <f>E24</f>
        <v>763</v>
      </c>
      <c r="F27" s="63"/>
      <c r="G27" s="17">
        <f t="shared" si="0"/>
        <v>0</v>
      </c>
    </row>
    <row r="28" spans="1:7" x14ac:dyDescent="0.35">
      <c r="A28" s="57">
        <v>17</v>
      </c>
      <c r="B28" s="15" t="s">
        <v>46</v>
      </c>
      <c r="C28" s="16" t="s">
        <v>47</v>
      </c>
      <c r="D28" s="16" t="s">
        <v>31</v>
      </c>
      <c r="E28" s="27">
        <f>SUM('Seznam rostlin'!H5:H22)</f>
        <v>2258</v>
      </c>
      <c r="F28" s="63"/>
      <c r="G28" s="17">
        <f t="shared" si="0"/>
        <v>0</v>
      </c>
    </row>
    <row r="29" spans="1:7" x14ac:dyDescent="0.35">
      <c r="A29" s="57">
        <v>18</v>
      </c>
      <c r="B29" s="15" t="s">
        <v>48</v>
      </c>
      <c r="C29" s="16" t="s">
        <v>49</v>
      </c>
      <c r="D29" s="16" t="s">
        <v>31</v>
      </c>
      <c r="E29" s="27">
        <f>E28</f>
        <v>2258</v>
      </c>
      <c r="F29" s="63"/>
      <c r="G29" s="17">
        <f t="shared" si="0"/>
        <v>0</v>
      </c>
    </row>
    <row r="30" spans="1:7" x14ac:dyDescent="0.35">
      <c r="A30" s="57">
        <v>19</v>
      </c>
      <c r="B30" s="15" t="s">
        <v>38</v>
      </c>
      <c r="C30" s="19" t="s">
        <v>41</v>
      </c>
      <c r="D30" s="23" t="s">
        <v>31</v>
      </c>
      <c r="E30" s="27">
        <f>E28</f>
        <v>2258</v>
      </c>
      <c r="F30" s="63"/>
      <c r="G30" s="17">
        <f t="shared" si="0"/>
        <v>0</v>
      </c>
    </row>
    <row r="31" spans="1:7" x14ac:dyDescent="0.35">
      <c r="B31" s="20"/>
      <c r="C31" s="21"/>
      <c r="D31" s="21"/>
      <c r="E31" s="22"/>
      <c r="F31" s="62"/>
      <c r="G31" s="22"/>
    </row>
    <row r="32" spans="1:7" x14ac:dyDescent="0.35">
      <c r="F32" s="61"/>
    </row>
    <row r="33" spans="1:7" x14ac:dyDescent="0.35">
      <c r="C33" s="18" t="s">
        <v>50</v>
      </c>
      <c r="F33" s="61"/>
    </row>
    <row r="34" spans="1:7" x14ac:dyDescent="0.35">
      <c r="A34" s="57">
        <v>20</v>
      </c>
      <c r="B34" s="15"/>
      <c r="C34" s="19" t="s">
        <v>126</v>
      </c>
      <c r="D34" s="16" t="s">
        <v>51</v>
      </c>
      <c r="E34" s="17">
        <v>5</v>
      </c>
      <c r="F34" s="63"/>
      <c r="G34" s="17">
        <f t="shared" si="0"/>
        <v>0</v>
      </c>
    </row>
    <row r="35" spans="1:7" x14ac:dyDescent="0.35">
      <c r="A35" s="57">
        <v>21</v>
      </c>
      <c r="B35" s="15"/>
      <c r="C35" s="19" t="s">
        <v>125</v>
      </c>
      <c r="D35" s="16" t="s">
        <v>23</v>
      </c>
      <c r="E35" s="17">
        <f>E28*0.005</f>
        <v>11.290000000000001</v>
      </c>
      <c r="F35" s="63"/>
      <c r="G35" s="17">
        <f t="shared" si="0"/>
        <v>0</v>
      </c>
    </row>
    <row r="36" spans="1:7" x14ac:dyDescent="0.35">
      <c r="A36" s="57">
        <v>22</v>
      </c>
      <c r="B36" s="15"/>
      <c r="C36" s="60" t="s">
        <v>153</v>
      </c>
      <c r="D36" s="16" t="s">
        <v>157</v>
      </c>
      <c r="E36" s="17">
        <v>50</v>
      </c>
      <c r="F36" s="63"/>
      <c r="G36" s="17">
        <f t="shared" ref="G36" si="1">E36*F36</f>
        <v>0</v>
      </c>
    </row>
    <row r="37" spans="1:7" x14ac:dyDescent="0.35">
      <c r="A37" s="57">
        <v>23</v>
      </c>
      <c r="B37" s="15"/>
      <c r="C37" s="60" t="s">
        <v>154</v>
      </c>
      <c r="D37" s="16" t="s">
        <v>23</v>
      </c>
      <c r="E37" s="17">
        <v>100</v>
      </c>
      <c r="F37" s="63"/>
      <c r="G37" s="17">
        <f t="shared" ref="G37:G38" si="2">E37*F37</f>
        <v>0</v>
      </c>
    </row>
    <row r="38" spans="1:7" ht="15" thickBot="1" x14ac:dyDescent="0.4">
      <c r="A38" s="57">
        <v>24</v>
      </c>
      <c r="B38" s="15"/>
      <c r="C38" s="60" t="s">
        <v>155</v>
      </c>
      <c r="D38" s="16" t="s">
        <v>156</v>
      </c>
      <c r="E38" s="17">
        <v>1</v>
      </c>
      <c r="F38" s="63"/>
      <c r="G38" s="17">
        <f t="shared" si="2"/>
        <v>0</v>
      </c>
    </row>
    <row r="39" spans="1:7" ht="16" thickBot="1" x14ac:dyDescent="0.4">
      <c r="B39" s="28"/>
      <c r="C39" s="29" t="s">
        <v>53</v>
      </c>
      <c r="D39" s="30"/>
      <c r="E39" s="31"/>
      <c r="F39" s="31"/>
      <c r="G39" s="32">
        <f>SUM(G5:G38)</f>
        <v>0</v>
      </c>
    </row>
  </sheetData>
  <sheetProtection algorithmName="SHA-512" hashValue="rcGC1XbnPali68FNQr1tzu2co5i92CWvW2rAE1OM4sWLR2bJ5PCIYDgWt4jpFjEXiMIjLVfhbQBR2xHzV5cNKg==" saltValue="3bIACGOlT6AOtT3DHCiUYQ==" spinCount="100000" sheet="1" objects="1" scenarios="1"/>
  <pageMargins left="0.7" right="0.7" top="0.78740157499999996" bottom="0.78740157499999996" header="0.3" footer="0.3"/>
  <pageSetup paperSize="9" scale="8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4"/>
  <sheetViews>
    <sheetView tabSelected="1" view="pageLayout" topLeftCell="C1" zoomScaleNormal="100" workbookViewId="0">
      <selection activeCell="G10" sqref="G10"/>
    </sheetView>
  </sheetViews>
  <sheetFormatPr defaultColWidth="9.1796875" defaultRowHeight="14.5" x14ac:dyDescent="0.35"/>
  <cols>
    <col min="1" max="1" width="8.1796875" style="35" hidden="1" customWidth="1"/>
    <col min="2" max="2" width="31.7265625" style="35" hidden="1" customWidth="1"/>
    <col min="3" max="3" width="9.54296875" style="35" bestFit="1" customWidth="1"/>
    <col min="4" max="4" width="14" style="35" bestFit="1" customWidth="1"/>
    <col min="5" max="5" width="34.1796875" style="35" customWidth="1"/>
    <col min="6" max="6" width="22.54296875" style="35" customWidth="1"/>
    <col min="7" max="7" width="11.81640625" style="35" customWidth="1"/>
    <col min="8" max="8" width="7" style="35" bestFit="1" customWidth="1"/>
    <col min="9" max="16384" width="9.1796875" style="35"/>
  </cols>
  <sheetData>
    <row r="1" spans="1:10" ht="15" thickBot="1" x14ac:dyDescent="0.4">
      <c r="A1" s="33" t="s">
        <v>123</v>
      </c>
      <c r="B1" s="33" t="s">
        <v>122</v>
      </c>
      <c r="C1" s="34" t="s">
        <v>128</v>
      </c>
      <c r="D1" s="34" t="s">
        <v>0</v>
      </c>
      <c r="E1" s="33" t="s">
        <v>121</v>
      </c>
      <c r="F1" s="33" t="s">
        <v>120</v>
      </c>
      <c r="G1" s="34" t="s">
        <v>6</v>
      </c>
      <c r="H1" s="34" t="s">
        <v>7</v>
      </c>
      <c r="I1" s="34" t="s">
        <v>8</v>
      </c>
      <c r="J1" s="34" t="s">
        <v>4</v>
      </c>
    </row>
    <row r="2" spans="1:10" x14ac:dyDescent="0.35">
      <c r="A2" s="36" t="s">
        <v>59</v>
      </c>
      <c r="B2" s="36" t="s">
        <v>116</v>
      </c>
      <c r="C2" s="37">
        <v>1</v>
      </c>
      <c r="D2" s="36" t="s">
        <v>119</v>
      </c>
      <c r="E2" s="36" t="s">
        <v>118</v>
      </c>
      <c r="F2" s="36" t="s">
        <v>117</v>
      </c>
      <c r="G2" s="38" t="s">
        <v>112</v>
      </c>
      <c r="H2" s="39">
        <v>7</v>
      </c>
      <c r="I2" s="58"/>
      <c r="J2" s="39">
        <f>H2*I2</f>
        <v>0</v>
      </c>
    </row>
    <row r="3" spans="1:10" x14ac:dyDescent="0.35">
      <c r="A3" s="40" t="s">
        <v>59</v>
      </c>
      <c r="B3" s="40" t="s">
        <v>116</v>
      </c>
      <c r="C3" s="41">
        <v>2</v>
      </c>
      <c r="D3" s="40" t="s">
        <v>115</v>
      </c>
      <c r="E3" s="40" t="s">
        <v>114</v>
      </c>
      <c r="F3" s="40" t="s">
        <v>113</v>
      </c>
      <c r="G3" s="38" t="s">
        <v>112</v>
      </c>
      <c r="H3" s="42">
        <v>18</v>
      </c>
      <c r="I3" s="59"/>
      <c r="J3" s="42">
        <f t="shared" ref="J3:J22" si="0">H3*I3</f>
        <v>0</v>
      </c>
    </row>
    <row r="4" spans="1:10" x14ac:dyDescent="0.35">
      <c r="A4" s="40" t="s">
        <v>59</v>
      </c>
      <c r="B4" s="40" t="s">
        <v>111</v>
      </c>
      <c r="C4" s="41">
        <v>3</v>
      </c>
      <c r="D4" s="40" t="s">
        <v>110</v>
      </c>
      <c r="E4" s="43" t="s">
        <v>109</v>
      </c>
      <c r="F4" s="40" t="s">
        <v>108</v>
      </c>
      <c r="G4" s="38" t="s">
        <v>107</v>
      </c>
      <c r="H4" s="42">
        <v>28</v>
      </c>
      <c r="I4" s="59"/>
      <c r="J4" s="42">
        <f t="shared" si="0"/>
        <v>0</v>
      </c>
    </row>
    <row r="5" spans="1:10" x14ac:dyDescent="0.35">
      <c r="A5" s="40" t="s">
        <v>59</v>
      </c>
      <c r="B5" s="40" t="s">
        <v>80</v>
      </c>
      <c r="C5" s="37">
        <v>4</v>
      </c>
      <c r="D5" s="40" t="s">
        <v>106</v>
      </c>
      <c r="E5" s="43" t="s">
        <v>105</v>
      </c>
      <c r="F5" s="40" t="s">
        <v>104</v>
      </c>
      <c r="G5" s="43" t="s">
        <v>72</v>
      </c>
      <c r="H5" s="42">
        <v>4</v>
      </c>
      <c r="I5" s="59"/>
      <c r="J5" s="42">
        <f t="shared" si="0"/>
        <v>0</v>
      </c>
    </row>
    <row r="6" spans="1:10" x14ac:dyDescent="0.35">
      <c r="A6" s="40" t="s">
        <v>59</v>
      </c>
      <c r="B6" s="40" t="s">
        <v>80</v>
      </c>
      <c r="C6" s="41">
        <v>5</v>
      </c>
      <c r="D6" s="40" t="s">
        <v>103</v>
      </c>
      <c r="E6" s="40" t="s">
        <v>102</v>
      </c>
      <c r="F6" s="40" t="s">
        <v>101</v>
      </c>
      <c r="G6" s="43" t="s">
        <v>72</v>
      </c>
      <c r="H6" s="42">
        <v>7</v>
      </c>
      <c r="I6" s="59"/>
      <c r="J6" s="42">
        <f t="shared" si="0"/>
        <v>0</v>
      </c>
    </row>
    <row r="7" spans="1:10" x14ac:dyDescent="0.35">
      <c r="A7" s="40" t="s">
        <v>59</v>
      </c>
      <c r="B7" s="40" t="s">
        <v>80</v>
      </c>
      <c r="C7" s="41">
        <v>6</v>
      </c>
      <c r="D7" s="40" t="s">
        <v>100</v>
      </c>
      <c r="E7" s="40" t="s">
        <v>99</v>
      </c>
      <c r="F7" s="40" t="s">
        <v>98</v>
      </c>
      <c r="G7" s="43" t="s">
        <v>72</v>
      </c>
      <c r="H7" s="42">
        <v>12</v>
      </c>
      <c r="I7" s="59"/>
      <c r="J7" s="42">
        <f t="shared" si="0"/>
        <v>0</v>
      </c>
    </row>
    <row r="8" spans="1:10" x14ac:dyDescent="0.35">
      <c r="A8" s="40" t="s">
        <v>59</v>
      </c>
      <c r="B8" s="40" t="s">
        <v>80</v>
      </c>
      <c r="C8" s="37">
        <v>7</v>
      </c>
      <c r="D8" s="43" t="s">
        <v>97</v>
      </c>
      <c r="E8" s="40" t="s">
        <v>96</v>
      </c>
      <c r="F8" s="40" t="s">
        <v>93</v>
      </c>
      <c r="G8" s="43" t="s">
        <v>72</v>
      </c>
      <c r="H8" s="42">
        <v>12</v>
      </c>
      <c r="I8" s="59"/>
      <c r="J8" s="42">
        <f t="shared" si="0"/>
        <v>0</v>
      </c>
    </row>
    <row r="9" spans="1:10" x14ac:dyDescent="0.35">
      <c r="A9" s="40" t="s">
        <v>59</v>
      </c>
      <c r="B9" s="40" t="s">
        <v>80</v>
      </c>
      <c r="C9" s="41">
        <v>8</v>
      </c>
      <c r="D9" s="40" t="s">
        <v>95</v>
      </c>
      <c r="E9" s="40" t="s">
        <v>94</v>
      </c>
      <c r="F9" s="40" t="s">
        <v>93</v>
      </c>
      <c r="G9" s="43" t="s">
        <v>72</v>
      </c>
      <c r="H9" s="42">
        <v>13</v>
      </c>
      <c r="I9" s="59"/>
      <c r="J9" s="42">
        <f t="shared" si="0"/>
        <v>0</v>
      </c>
    </row>
    <row r="10" spans="1:10" x14ac:dyDescent="0.35">
      <c r="A10" s="40" t="s">
        <v>59</v>
      </c>
      <c r="B10" s="40" t="s">
        <v>80</v>
      </c>
      <c r="C10" s="41">
        <v>9</v>
      </c>
      <c r="D10" s="40" t="s">
        <v>92</v>
      </c>
      <c r="E10" s="40" t="s">
        <v>91</v>
      </c>
      <c r="F10" s="40" t="s">
        <v>90</v>
      </c>
      <c r="G10" s="43" t="s">
        <v>72</v>
      </c>
      <c r="H10" s="42">
        <v>36</v>
      </c>
      <c r="I10" s="59"/>
      <c r="J10" s="42">
        <f t="shared" si="0"/>
        <v>0</v>
      </c>
    </row>
    <row r="11" spans="1:10" x14ac:dyDescent="0.35">
      <c r="A11" s="40" t="s">
        <v>59</v>
      </c>
      <c r="B11" s="40" t="s">
        <v>80</v>
      </c>
      <c r="C11" s="37">
        <v>10</v>
      </c>
      <c r="D11" s="40" t="s">
        <v>89</v>
      </c>
      <c r="E11" s="40" t="s">
        <v>88</v>
      </c>
      <c r="F11" s="40" t="s">
        <v>87</v>
      </c>
      <c r="G11" s="43" t="s">
        <v>72</v>
      </c>
      <c r="H11" s="42">
        <v>2</v>
      </c>
      <c r="I11" s="59"/>
      <c r="J11" s="42">
        <f t="shared" si="0"/>
        <v>0</v>
      </c>
    </row>
    <row r="12" spans="1:10" x14ac:dyDescent="0.35">
      <c r="A12" s="40" t="s">
        <v>59</v>
      </c>
      <c r="B12" s="40" t="s">
        <v>80</v>
      </c>
      <c r="C12" s="41">
        <v>11</v>
      </c>
      <c r="D12" s="40" t="s">
        <v>86</v>
      </c>
      <c r="E12" s="40" t="s">
        <v>85</v>
      </c>
      <c r="F12" s="40" t="s">
        <v>77</v>
      </c>
      <c r="G12" s="43" t="s">
        <v>72</v>
      </c>
      <c r="H12" s="42">
        <v>2</v>
      </c>
      <c r="I12" s="59"/>
      <c r="J12" s="42">
        <f t="shared" si="0"/>
        <v>0</v>
      </c>
    </row>
    <row r="13" spans="1:10" x14ac:dyDescent="0.35">
      <c r="A13" s="40" t="s">
        <v>59</v>
      </c>
      <c r="B13" s="40" t="s">
        <v>80</v>
      </c>
      <c r="C13" s="41">
        <v>12</v>
      </c>
      <c r="D13" s="40" t="s">
        <v>84</v>
      </c>
      <c r="E13" s="40" t="s">
        <v>83</v>
      </c>
      <c r="F13" s="40" t="s">
        <v>77</v>
      </c>
      <c r="G13" s="43" t="s">
        <v>72</v>
      </c>
      <c r="H13" s="42">
        <v>5</v>
      </c>
      <c r="I13" s="59"/>
      <c r="J13" s="42">
        <f t="shared" si="0"/>
        <v>0</v>
      </c>
    </row>
    <row r="14" spans="1:10" x14ac:dyDescent="0.35">
      <c r="A14" s="40" t="s">
        <v>59</v>
      </c>
      <c r="B14" s="40" t="s">
        <v>80</v>
      </c>
      <c r="C14" s="37">
        <v>13</v>
      </c>
      <c r="D14" s="40" t="s">
        <v>82</v>
      </c>
      <c r="E14" s="40" t="s">
        <v>81</v>
      </c>
      <c r="F14" s="40" t="s">
        <v>77</v>
      </c>
      <c r="G14" s="43" t="s">
        <v>72</v>
      </c>
      <c r="H14" s="42">
        <v>4</v>
      </c>
      <c r="I14" s="59"/>
      <c r="J14" s="42">
        <f t="shared" si="0"/>
        <v>0</v>
      </c>
    </row>
    <row r="15" spans="1:10" x14ac:dyDescent="0.35">
      <c r="A15" s="40" t="s">
        <v>59</v>
      </c>
      <c r="B15" s="40" t="s">
        <v>80</v>
      </c>
      <c r="C15" s="41">
        <v>14</v>
      </c>
      <c r="D15" s="40" t="s">
        <v>79</v>
      </c>
      <c r="E15" s="40" t="s">
        <v>78</v>
      </c>
      <c r="F15" s="40" t="s">
        <v>77</v>
      </c>
      <c r="G15" s="43" t="s">
        <v>72</v>
      </c>
      <c r="H15" s="42">
        <v>6</v>
      </c>
      <c r="I15" s="59"/>
      <c r="J15" s="42">
        <f t="shared" si="0"/>
        <v>0</v>
      </c>
    </row>
    <row r="16" spans="1:10" x14ac:dyDescent="0.35">
      <c r="A16" s="40" t="s">
        <v>59</v>
      </c>
      <c r="B16" s="40" t="s">
        <v>76</v>
      </c>
      <c r="C16" s="41">
        <v>15</v>
      </c>
      <c r="D16" s="40" t="s">
        <v>75</v>
      </c>
      <c r="E16" s="40" t="s">
        <v>74</v>
      </c>
      <c r="F16" s="40" t="s">
        <v>73</v>
      </c>
      <c r="G16" s="43" t="s">
        <v>72</v>
      </c>
      <c r="H16" s="42">
        <v>175</v>
      </c>
      <c r="I16" s="59"/>
      <c r="J16" s="42">
        <f t="shared" si="0"/>
        <v>0</v>
      </c>
    </row>
    <row r="17" spans="1:10" x14ac:dyDescent="0.35">
      <c r="A17" s="40" t="s">
        <v>59</v>
      </c>
      <c r="B17" s="40" t="s">
        <v>58</v>
      </c>
      <c r="C17" s="37">
        <v>16</v>
      </c>
      <c r="D17" s="40" t="s">
        <v>71</v>
      </c>
      <c r="E17" s="40" t="s">
        <v>70</v>
      </c>
      <c r="F17" s="40" t="s">
        <v>69</v>
      </c>
      <c r="G17" s="43" t="s">
        <v>54</v>
      </c>
      <c r="H17" s="42">
        <v>220</v>
      </c>
      <c r="I17" s="59"/>
      <c r="J17" s="42">
        <f t="shared" si="0"/>
        <v>0</v>
      </c>
    </row>
    <row r="18" spans="1:10" x14ac:dyDescent="0.35">
      <c r="A18" s="40" t="s">
        <v>59</v>
      </c>
      <c r="B18" s="40" t="s">
        <v>58</v>
      </c>
      <c r="C18" s="41">
        <v>17</v>
      </c>
      <c r="D18" s="40" t="s">
        <v>1</v>
      </c>
      <c r="E18" s="40" t="s">
        <v>2</v>
      </c>
      <c r="F18" s="40" t="s">
        <v>68</v>
      </c>
      <c r="G18" s="43" t="s">
        <v>54</v>
      </c>
      <c r="H18" s="42">
        <v>610</v>
      </c>
      <c r="I18" s="59"/>
      <c r="J18" s="42">
        <f t="shared" si="0"/>
        <v>0</v>
      </c>
    </row>
    <row r="19" spans="1:10" x14ac:dyDescent="0.35">
      <c r="A19" s="40" t="s">
        <v>59</v>
      </c>
      <c r="B19" s="40" t="s">
        <v>58</v>
      </c>
      <c r="C19" s="41">
        <v>18</v>
      </c>
      <c r="D19" s="40" t="s">
        <v>67</v>
      </c>
      <c r="E19" s="40" t="s">
        <v>66</v>
      </c>
      <c r="F19" s="40" t="s">
        <v>63</v>
      </c>
      <c r="G19" s="43" t="s">
        <v>54</v>
      </c>
      <c r="H19" s="42">
        <v>145</v>
      </c>
      <c r="I19" s="59"/>
      <c r="J19" s="42">
        <f t="shared" si="0"/>
        <v>0</v>
      </c>
    </row>
    <row r="20" spans="1:10" x14ac:dyDescent="0.35">
      <c r="A20" s="40" t="s">
        <v>59</v>
      </c>
      <c r="B20" s="40" t="s">
        <v>58</v>
      </c>
      <c r="C20" s="37">
        <v>19</v>
      </c>
      <c r="D20" s="40" t="s">
        <v>65</v>
      </c>
      <c r="E20" s="40" t="s">
        <v>64</v>
      </c>
      <c r="F20" s="40" t="s">
        <v>63</v>
      </c>
      <c r="G20" s="43" t="s">
        <v>54</v>
      </c>
      <c r="H20" s="42">
        <v>290</v>
      </c>
      <c r="I20" s="59"/>
      <c r="J20" s="42">
        <f t="shared" si="0"/>
        <v>0</v>
      </c>
    </row>
    <row r="21" spans="1:10" x14ac:dyDescent="0.35">
      <c r="A21" s="40" t="s">
        <v>59</v>
      </c>
      <c r="B21" s="40" t="s">
        <v>58</v>
      </c>
      <c r="C21" s="41">
        <v>20</v>
      </c>
      <c r="D21" s="40" t="s">
        <v>62</v>
      </c>
      <c r="E21" s="40" t="s">
        <v>61</v>
      </c>
      <c r="F21" s="40" t="s">
        <v>60</v>
      </c>
      <c r="G21" s="43" t="s">
        <v>54</v>
      </c>
      <c r="H21" s="42">
        <v>85</v>
      </c>
      <c r="I21" s="59"/>
      <c r="J21" s="42">
        <f t="shared" si="0"/>
        <v>0</v>
      </c>
    </row>
    <row r="22" spans="1:10" x14ac:dyDescent="0.35">
      <c r="A22" s="40" t="s">
        <v>59</v>
      </c>
      <c r="B22" s="40" t="s">
        <v>58</v>
      </c>
      <c r="C22" s="41">
        <v>21</v>
      </c>
      <c r="D22" s="40" t="s">
        <v>57</v>
      </c>
      <c r="E22" s="40" t="s">
        <v>56</v>
      </c>
      <c r="F22" s="40" t="s">
        <v>55</v>
      </c>
      <c r="G22" s="43" t="s">
        <v>54</v>
      </c>
      <c r="H22" s="42">
        <v>630</v>
      </c>
      <c r="I22" s="59"/>
      <c r="J22" s="42">
        <f t="shared" si="0"/>
        <v>0</v>
      </c>
    </row>
    <row r="23" spans="1:10" ht="15" thickBot="1" x14ac:dyDescent="0.4"/>
    <row r="24" spans="1:10" ht="15" thickBot="1" x14ac:dyDescent="0.4">
      <c r="D24" s="44"/>
      <c r="E24" s="45"/>
      <c r="F24" s="45"/>
      <c r="G24" s="45" t="s">
        <v>124</v>
      </c>
      <c r="H24" s="45"/>
      <c r="I24" s="45"/>
      <c r="J24" s="46">
        <f>SUM(J2:J23)</f>
        <v>0</v>
      </c>
    </row>
  </sheetData>
  <sheetProtection algorithmName="SHA-512" hashValue="GjjaW56tRZNyFGXzaivkv68ksi9Ql3F3e4BC93CB3+G7MgvG2kUjlGX+x3M+25kcFGxCo2dBmxtW3JwY1tD/Hg==" saltValue="puESAjrVwlyVNUJ3LdGB7w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povrchové úpravy</vt:lpstr>
      <vt:lpstr>Seznam rostlin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dominik.jares</cp:lastModifiedBy>
  <dcterms:created xsi:type="dcterms:W3CDTF">2019-07-25T12:58:47Z</dcterms:created>
  <dcterms:modified xsi:type="dcterms:W3CDTF">2020-07-03T08:09:45Z</dcterms:modified>
</cp:coreProperties>
</file>